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1'!$A$8:$P$37</definedName>
    <definedName name="_xlnm.Print_Area" localSheetId="0">'Приложение 1'!$A$1:$N$55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6" l="1"/>
  <c r="N37" i="6"/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9" i="6" s="1"/>
  <c r="A22" i="6" s="1"/>
  <c r="A23" i="6" s="1"/>
  <c r="A24" i="6" s="1"/>
  <c r="A25" i="6" s="1"/>
  <c r="A26" i="6" s="1"/>
  <c r="A27" i="6" s="1"/>
  <c r="A28" i="6" s="1"/>
  <c r="A30" i="6" s="1"/>
  <c r="A31" i="6" s="1"/>
  <c r="A32" i="6" s="1"/>
  <c r="A33" i="6" s="1"/>
  <c r="A34" i="6" s="1"/>
  <c r="A35" i="6" s="1"/>
  <c r="A36" i="6" s="1"/>
</calcChain>
</file>

<file path=xl/sharedStrings.xml><?xml version="1.0" encoding="utf-8"?>
<sst xmlns="http://schemas.openxmlformats.org/spreadsheetml/2006/main" count="263" uniqueCount="97">
  <si>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</si>
  <si>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</si>
  <si>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</si>
  <si>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</si>
  <si>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</si>
  <si>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</si>
  <si>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</si>
  <si>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</si>
  <si>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</si>
  <si>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</si>
  <si>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</si>
  <si>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</si>
  <si>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</si>
  <si>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</si>
  <si>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</si>
  <si>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</si>
  <si>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</si>
  <si>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</si>
  <si>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</si>
  <si>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</si>
  <si>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</si>
  <si>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</si>
  <si>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</si>
  <si>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ДЛЯ ПУБЛИКАЦИИ!</t>
  </si>
  <si>
    <t>NL</t>
  </si>
  <si>
    <t>NL – неликвидные МТР.</t>
  </si>
  <si>
    <t>NV</t>
  </si>
  <si>
    <t>ПАО АНК "Башнефть" (ПИК"Добыча")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</si>
  <si>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</si>
  <si>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</si>
  <si>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</si>
  <si>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r>
      <t xml:space="preserve">Плановая цена реализации за единицу товара руб./ без НДС </t>
    </r>
    <r>
      <rPr>
        <u/>
        <sz val="12"/>
        <rFont val="Times New Roman"/>
        <family val="1"/>
        <charset val="204"/>
      </rPr>
      <t>(максимальное значение цен)</t>
    </r>
  </si>
  <si>
    <t>ШТ</t>
  </si>
  <si>
    <t>1_Д</t>
  </si>
  <si>
    <t>Лоты являются:
"Д" -  делимые;
"НД" - неделимые</t>
  </si>
  <si>
    <t>BU –  МТР, бывшие в употреблении.</t>
  </si>
  <si>
    <t>1600</t>
  </si>
  <si>
    <t>ООО "Башнефть-Добыча"</t>
  </si>
  <si>
    <t>Декабрь 2014</t>
  </si>
  <si>
    <t>2_Д</t>
  </si>
  <si>
    <t>РБ, г. Нефтекамск</t>
  </si>
  <si>
    <t>1001</t>
  </si>
  <si>
    <t>BU</t>
  </si>
  <si>
    <t>Клапан КМО-Э ЛГ 101 С 100 100х16 AUM(EX)</t>
  </si>
  <si>
    <t>Клапан КМР-Э ЛГ 101 С 25 2.5Р У</t>
  </si>
  <si>
    <t>Клапан КМР-ЛГ101С 200 200Л НО УХЛ1 КОФ</t>
  </si>
  <si>
    <t>Клапан КМР ЛГ 301 С 50 16Л НО У</t>
  </si>
  <si>
    <t>Клапан КМР-Э ЛГ101 С 50 32Р У</t>
  </si>
  <si>
    <t>Клапан КМРЗ-ЛГ101С 50 16Р НО УХЛ1 КОФ</t>
  </si>
  <si>
    <t>Клапан КМР-Э ЛГ101 С 50 50Р НО У</t>
  </si>
  <si>
    <t>Клапан КМР-Э ЛГ 101 С 50 4Р НО У</t>
  </si>
  <si>
    <t>Х Клапан КМРЭ-ЛГ101С 25 0.1Р НО У КОФ</t>
  </si>
  <si>
    <t>Клапан КМР-Э ЛГ 101 С 25 4,0 Р УХЛ(2) AM</t>
  </si>
  <si>
    <t>Клапан КМР-Э ЛГ 101 С 25 0.016Р НО У</t>
  </si>
  <si>
    <t>Клапан КМР-Э ЛГ 101С 25 0.25Р НО У</t>
  </si>
  <si>
    <t>Регулятор давления 21с10нж 50х16 НО</t>
  </si>
  <si>
    <t>Устройство УЭРВ-1М-50 отв.фл.кр.</t>
  </si>
  <si>
    <t>Колонка упр-ния КР1.200.I.ХЛ Ду200</t>
  </si>
  <si>
    <t>Фильтр газовый ФГ-150</t>
  </si>
  <si>
    <t>Клапан КОП 19с53нж 100/40 20 КОФ2/3 НГ A</t>
  </si>
  <si>
    <t>Фильтр ФМФ Ду50 КОФ</t>
  </si>
  <si>
    <t>Устройство пробоотборноеМВПТ-А-300-2.5-1</t>
  </si>
  <si>
    <t>Клапан 25ч931нж 50/16 КОФ1</t>
  </si>
  <si>
    <t>Клапан ПСК-25П-В</t>
  </si>
  <si>
    <t>Клапан 1093-10-0 10/137 12Х1МФ п/пр. В/П</t>
  </si>
  <si>
    <t>Клапан 15с52нж9 25/63 20 фл.3 Г A</t>
  </si>
  <si>
    <t>Декабрь 2013</t>
  </si>
  <si>
    <t>Апрель 2012</t>
  </si>
  <si>
    <t>Июнь 2016</t>
  </si>
  <si>
    <t>Декабрь 2012</t>
  </si>
  <si>
    <t>Май 2015</t>
  </si>
  <si>
    <t>Ноябрь 2011</t>
  </si>
  <si>
    <t>Декабрь 2016</t>
  </si>
  <si>
    <t>Март 2013</t>
  </si>
  <si>
    <t>Декабрь 2019</t>
  </si>
  <si>
    <t>Май 2016</t>
  </si>
  <si>
    <t>Январь 2012</t>
  </si>
  <si>
    <t>Июнь 2011</t>
  </si>
  <si>
    <t>Сентябрь 2007</t>
  </si>
  <si>
    <t>Декабрь 2006</t>
  </si>
  <si>
    <t>Октябрь 2011</t>
  </si>
  <si>
    <t>КМП</t>
  </si>
  <si>
    <t>9419</t>
  </si>
  <si>
    <t>9102</t>
  </si>
  <si>
    <t>9213</t>
  </si>
  <si>
    <t>9421</t>
  </si>
  <si>
    <t>9103</t>
  </si>
  <si>
    <t>9110</t>
  </si>
  <si>
    <t>9409</t>
  </si>
  <si>
    <t>Предмет реализации - Запорно-регулирующая арматура.  Территориальное местонахождение – Республика Башкортостан.</t>
  </si>
  <si>
    <t>РБ, Белебеевский р-он, п.г.т. Приютово</t>
  </si>
  <si>
    <t xml:space="preserve">РБ, Уфимский р-он, д. Геофизиков </t>
  </si>
  <si>
    <t>3_Д</t>
  </si>
  <si>
    <t xml:space="preserve">4_Д </t>
  </si>
  <si>
    <t>5_Д</t>
  </si>
  <si>
    <t>6_НД</t>
  </si>
  <si>
    <t>7_НД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</si>
</sst>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79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9" fillId="2" borderId="2" xfId="1" applyFont="1" applyFill="1" applyBorder="1" applyAlignment="1" applyProtection="1">
      <alignment horizontal="left" vertical="center"/>
    </xf>
    <xf numFmtId="0" fontId="17" fillId="3" borderId="2" xfId="1" applyFont="1" applyFill="1" applyBorder="1" applyAlignment="1" applyProtection="1">
      <alignment horizontal="left" vertical="center"/>
    </xf>
    <xf numFmtId="0" fontId="14" fillId="0" borderId="0" xfId="3" applyAlignment="1">
      <alignment horizontal="left"/>
    </xf>
    <xf numFmtId="14" fontId="14" fillId="0" borderId="0" xfId="3" applyNumberFormat="1" applyAlignment="1"/>
    <xf numFmtId="14" fontId="14" fillId="0" borderId="0" xfId="3" applyNumberFormat="1"/>
    <xf numFmtId="4" fontId="17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14" fillId="0" borderId="0" xfId="3" applyFill="1"/>
    <xf numFmtId="14" fontId="14" fillId="0" borderId="0" xfId="3" applyNumberFormat="1" applyFont="1"/>
    <xf numFmtId="0" fontId="14" fillId="0" borderId="0" xfId="3" applyFont="1"/>
    <xf numFmtId="0" fontId="17" fillId="0" borderId="2" xfId="0" applyFont="1" applyFill="1" applyBorder="1" applyAlignment="1">
      <alignment horizontal="center" vertical="center" wrapText="1"/>
    </xf>
    <xf numFmtId="14" fontId="14" fillId="0" borderId="0" xfId="3" applyNumberFormat="1" applyAlignment="1">
      <alignment horizontal="center"/>
    </xf>
    <xf numFmtId="14" fontId="0" fillId="0" borderId="0" xfId="3" applyNumberFormat="1" applyFont="1" applyAlignment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0" borderId="2" xfId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6" xfId="1" applyFont="1" applyFill="1" applyBorder="1" applyAlignment="1" applyProtection="1">
      <alignment horizontal="center" vertical="center" wrapText="1"/>
    </xf>
    <xf numFmtId="0" fontId="17" fillId="3" borderId="7" xfId="1" applyFont="1" applyFill="1" applyBorder="1" applyAlignment="1" applyProtection="1">
      <alignment horizontal="center" vertical="center" wrapText="1"/>
    </xf>
    <xf numFmtId="0" fontId="17" fillId="3" borderId="8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view="pageBreakPreview" zoomScale="70" zoomScaleNormal="55" zoomScaleSheetLayoutView="70" workbookViewId="0">
      <selection activeCell="G38" sqref="G38"/>
    </sheetView>
  </sheetViews>
  <sheetFormatPr defaultRowHeight="15" x14ac:dyDescent="0.25"/>
  <cols>
    <col min="1" max="1" width="7.5703125" style="16" customWidth="1"/>
    <col min="2" max="2" width="9.140625" style="16"/>
    <col min="3" max="3" width="36.5703125" style="16" customWidth="1"/>
    <col min="4" max="4" width="9.140625" style="16"/>
    <col min="5" max="5" width="18.42578125" style="1" customWidth="1"/>
    <col min="6" max="6" width="7.140625" style="44" customWidth="1"/>
    <col min="7" max="7" width="38.5703125" style="52" customWidth="1"/>
    <col min="8" max="8" width="9.140625" style="16" customWidth="1"/>
    <col min="9" max="9" width="14.7109375" style="16" customWidth="1"/>
    <col min="10" max="10" width="11.85546875" style="1" customWidth="1"/>
    <col min="11" max="11" width="19.28515625" style="16" customWidth="1"/>
    <col min="12" max="12" width="35.28515625" style="30" customWidth="1"/>
    <col min="13" max="14" width="23.42578125" style="24" customWidth="1"/>
    <col min="15" max="15" width="14.85546875" style="54" customWidth="1"/>
    <col min="16" max="16" width="14.28515625" style="16" customWidth="1"/>
    <col min="17" max="16384" width="9.140625" style="16"/>
  </cols>
  <sheetData>
    <row r="1" spans="1:16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5"/>
      <c r="M1" s="6"/>
      <c r="N1" s="6"/>
      <c r="O1" s="53"/>
    </row>
    <row r="2" spans="1:16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9"/>
      <c r="L2" s="26"/>
      <c r="M2" s="11"/>
      <c r="N2" s="11" t="s">
        <v>0</v>
      </c>
      <c r="O2" s="53"/>
    </row>
    <row r="3" spans="1:16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13"/>
      <c r="L3" s="27"/>
      <c r="M3" s="10"/>
      <c r="N3" s="10"/>
      <c r="O3" s="53"/>
    </row>
    <row r="4" spans="1:16" s="5" customFormat="1" ht="20.25" customHeight="1" x14ac:dyDescent="0.25">
      <c r="A4" s="66" t="s">
        <v>29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53"/>
    </row>
    <row r="5" spans="1:16" s="5" customFormat="1" ht="18.75" customHeight="1" x14ac:dyDescent="0.3">
      <c r="A5" s="67" t="s">
        <v>89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53"/>
    </row>
    <row r="6" spans="1:16" s="5" customFormat="1" ht="25.5" customHeight="1" x14ac:dyDescent="0.25">
      <c r="A6" s="48"/>
      <c r="B6" s="48"/>
      <c r="C6" s="48"/>
      <c r="D6" s="14"/>
      <c r="E6" s="48"/>
      <c r="F6" s="49"/>
      <c r="G6" s="15"/>
      <c r="H6" s="48"/>
      <c r="I6" s="48"/>
      <c r="J6" s="48"/>
      <c r="K6" s="48"/>
      <c r="L6" s="28"/>
      <c r="M6" s="75" t="s">
        <v>23</v>
      </c>
      <c r="N6" s="75"/>
      <c r="O6" s="53"/>
    </row>
    <row r="7" spans="1:16" ht="117" customHeight="1" x14ac:dyDescent="0.25">
      <c r="A7" s="45" t="s">
        <v>1</v>
      </c>
      <c r="B7" s="45" t="s">
        <v>2</v>
      </c>
      <c r="C7" s="45" t="s">
        <v>3</v>
      </c>
      <c r="D7" s="45" t="s">
        <v>21</v>
      </c>
      <c r="E7" s="45" t="s">
        <v>4</v>
      </c>
      <c r="F7" s="45" t="s">
        <v>5</v>
      </c>
      <c r="G7" s="50" t="s">
        <v>18</v>
      </c>
      <c r="H7" s="45" t="s">
        <v>6</v>
      </c>
      <c r="I7" s="46" t="s">
        <v>7</v>
      </c>
      <c r="J7" s="45" t="s">
        <v>8</v>
      </c>
      <c r="K7" s="45" t="s">
        <v>17</v>
      </c>
      <c r="L7" s="45" t="s">
        <v>9</v>
      </c>
      <c r="M7" s="47" t="s">
        <v>31</v>
      </c>
      <c r="N7" s="47" t="s">
        <v>30</v>
      </c>
      <c r="O7" s="63"/>
      <c r="P7" s="56"/>
    </row>
    <row r="8" spans="1:16" s="44" customFormat="1" ht="15" customHeight="1" x14ac:dyDescent="0.25">
      <c r="A8" s="39">
        <v>1</v>
      </c>
      <c r="B8" s="39">
        <v>2</v>
      </c>
      <c r="C8" s="39">
        <v>3</v>
      </c>
      <c r="D8" s="39">
        <v>4</v>
      </c>
      <c r="E8" s="38">
        <v>5</v>
      </c>
      <c r="F8" s="38">
        <v>6</v>
      </c>
      <c r="G8" s="40">
        <v>7</v>
      </c>
      <c r="H8" s="40">
        <v>8</v>
      </c>
      <c r="I8" s="40">
        <v>9</v>
      </c>
      <c r="J8" s="40">
        <v>10</v>
      </c>
      <c r="K8" s="39">
        <v>12</v>
      </c>
      <c r="L8" s="37">
        <v>13</v>
      </c>
      <c r="M8" s="42">
        <v>18</v>
      </c>
      <c r="N8" s="42">
        <v>19</v>
      </c>
      <c r="O8" s="62"/>
    </row>
    <row r="9" spans="1:16" ht="15" customHeight="1" x14ac:dyDescent="0.25">
      <c r="A9" s="39">
        <v>1</v>
      </c>
      <c r="B9" s="39" t="s">
        <v>41</v>
      </c>
      <c r="C9" s="39" t="s">
        <v>27</v>
      </c>
      <c r="D9" s="65" t="s">
        <v>26</v>
      </c>
      <c r="E9" s="64">
        <v>22267070</v>
      </c>
      <c r="F9" s="69" t="s">
        <v>33</v>
      </c>
      <c r="G9" s="51" t="s">
        <v>43</v>
      </c>
      <c r="H9" s="61" t="s">
        <v>81</v>
      </c>
      <c r="I9" s="57">
        <v>1</v>
      </c>
      <c r="J9" s="40" t="s">
        <v>83</v>
      </c>
      <c r="K9" s="39" t="s">
        <v>67</v>
      </c>
      <c r="L9" s="37" t="s">
        <v>40</v>
      </c>
      <c r="M9" s="55">
        <v>521268.06</v>
      </c>
      <c r="N9" s="55">
        <v>521268.06</v>
      </c>
      <c r="O9" s="59"/>
      <c r="P9" s="60"/>
    </row>
    <row r="10" spans="1:16" ht="15" customHeight="1" x14ac:dyDescent="0.25">
      <c r="A10" s="39">
        <f>A9+1</f>
        <v>2</v>
      </c>
      <c r="B10" s="39" t="s">
        <v>41</v>
      </c>
      <c r="C10" s="39" t="s">
        <v>27</v>
      </c>
      <c r="D10" s="65" t="s">
        <v>26</v>
      </c>
      <c r="E10" s="64">
        <v>22268682</v>
      </c>
      <c r="F10" s="70"/>
      <c r="G10" s="51" t="s">
        <v>44</v>
      </c>
      <c r="H10" s="61" t="s">
        <v>32</v>
      </c>
      <c r="I10" s="57">
        <v>1</v>
      </c>
      <c r="J10" s="40" t="s">
        <v>83</v>
      </c>
      <c r="K10" s="39" t="s">
        <v>68</v>
      </c>
      <c r="L10" s="37" t="s">
        <v>40</v>
      </c>
      <c r="M10" s="55">
        <v>487759.31</v>
      </c>
      <c r="N10" s="55">
        <v>487759.31</v>
      </c>
      <c r="O10" s="59"/>
      <c r="P10" s="60"/>
    </row>
    <row r="11" spans="1:16" ht="15" customHeight="1" x14ac:dyDescent="0.25">
      <c r="A11" s="39">
        <f t="shared" ref="A11:A36" si="0">A10+1</f>
        <v>3</v>
      </c>
      <c r="B11" s="39" t="s">
        <v>41</v>
      </c>
      <c r="C11" s="39" t="s">
        <v>27</v>
      </c>
      <c r="D11" s="65" t="s">
        <v>26</v>
      </c>
      <c r="E11" s="64">
        <v>22268618</v>
      </c>
      <c r="F11" s="70"/>
      <c r="G11" s="51" t="s">
        <v>46</v>
      </c>
      <c r="H11" s="61" t="s">
        <v>81</v>
      </c>
      <c r="I11" s="57">
        <v>1</v>
      </c>
      <c r="J11" s="40" t="s">
        <v>83</v>
      </c>
      <c r="K11" s="39" t="s">
        <v>70</v>
      </c>
      <c r="L11" s="37" t="s">
        <v>40</v>
      </c>
      <c r="M11" s="55">
        <v>456616.93</v>
      </c>
      <c r="N11" s="55">
        <v>456616.93</v>
      </c>
      <c r="O11" s="59"/>
      <c r="P11" s="60"/>
    </row>
    <row r="12" spans="1:16" ht="15" customHeight="1" x14ac:dyDescent="0.25">
      <c r="A12" s="39">
        <f t="shared" si="0"/>
        <v>4</v>
      </c>
      <c r="B12" s="39" t="s">
        <v>41</v>
      </c>
      <c r="C12" s="39" t="s">
        <v>27</v>
      </c>
      <c r="D12" s="65" t="s">
        <v>26</v>
      </c>
      <c r="E12" s="64">
        <v>22268695</v>
      </c>
      <c r="F12" s="70"/>
      <c r="G12" s="51" t="s">
        <v>47</v>
      </c>
      <c r="H12" s="61" t="s">
        <v>81</v>
      </c>
      <c r="I12" s="57">
        <v>1</v>
      </c>
      <c r="J12" s="40" t="s">
        <v>83</v>
      </c>
      <c r="K12" s="39" t="s">
        <v>70</v>
      </c>
      <c r="L12" s="37" t="s">
        <v>40</v>
      </c>
      <c r="M12" s="55">
        <v>456616.93</v>
      </c>
      <c r="N12" s="55">
        <v>456616.93</v>
      </c>
      <c r="O12" s="59"/>
      <c r="P12" s="60"/>
    </row>
    <row r="13" spans="1:16" ht="15" customHeight="1" x14ac:dyDescent="0.25">
      <c r="A13" s="39">
        <f t="shared" si="0"/>
        <v>5</v>
      </c>
      <c r="B13" s="39" t="s">
        <v>41</v>
      </c>
      <c r="C13" s="39" t="s">
        <v>27</v>
      </c>
      <c r="D13" s="65" t="s">
        <v>26</v>
      </c>
      <c r="E13" s="64">
        <v>22275800</v>
      </c>
      <c r="F13" s="70"/>
      <c r="G13" s="51" t="s">
        <v>48</v>
      </c>
      <c r="H13" s="61" t="s">
        <v>81</v>
      </c>
      <c r="I13" s="57">
        <v>1</v>
      </c>
      <c r="J13" s="40" t="s">
        <v>83</v>
      </c>
      <c r="K13" s="39" t="s">
        <v>70</v>
      </c>
      <c r="L13" s="37" t="s">
        <v>40</v>
      </c>
      <c r="M13" s="55">
        <v>456616.93</v>
      </c>
      <c r="N13" s="55">
        <v>456616.93</v>
      </c>
      <c r="O13" s="59"/>
      <c r="P13" s="60"/>
    </row>
    <row r="14" spans="1:16" ht="15" customHeight="1" x14ac:dyDescent="0.25">
      <c r="A14" s="39">
        <f t="shared" si="0"/>
        <v>6</v>
      </c>
      <c r="B14" s="39" t="s">
        <v>41</v>
      </c>
      <c r="C14" s="39" t="s">
        <v>27</v>
      </c>
      <c r="D14" s="65" t="s">
        <v>26</v>
      </c>
      <c r="E14" s="64">
        <v>22275820</v>
      </c>
      <c r="F14" s="70"/>
      <c r="G14" s="51" t="s">
        <v>49</v>
      </c>
      <c r="H14" s="61" t="s">
        <v>81</v>
      </c>
      <c r="I14" s="57">
        <v>2</v>
      </c>
      <c r="J14" s="40" t="s">
        <v>83</v>
      </c>
      <c r="K14" s="39" t="s">
        <v>70</v>
      </c>
      <c r="L14" s="37" t="s">
        <v>40</v>
      </c>
      <c r="M14" s="55">
        <v>456616.93</v>
      </c>
      <c r="N14" s="55">
        <v>913233.86</v>
      </c>
      <c r="O14" s="59"/>
      <c r="P14" s="60"/>
    </row>
    <row r="15" spans="1:16" ht="15" customHeight="1" x14ac:dyDescent="0.25">
      <c r="A15" s="39">
        <f t="shared" si="0"/>
        <v>7</v>
      </c>
      <c r="B15" s="39" t="s">
        <v>41</v>
      </c>
      <c r="C15" s="39" t="s">
        <v>27</v>
      </c>
      <c r="D15" s="65" t="s">
        <v>26</v>
      </c>
      <c r="E15" s="64">
        <v>22268697</v>
      </c>
      <c r="F15" s="70"/>
      <c r="G15" s="51" t="s">
        <v>50</v>
      </c>
      <c r="H15" s="61" t="s">
        <v>81</v>
      </c>
      <c r="I15" s="57">
        <v>1</v>
      </c>
      <c r="J15" s="40" t="s">
        <v>83</v>
      </c>
      <c r="K15" s="39" t="s">
        <v>70</v>
      </c>
      <c r="L15" s="37" t="s">
        <v>40</v>
      </c>
      <c r="M15" s="55">
        <v>453331.17</v>
      </c>
      <c r="N15" s="55">
        <v>453331.17</v>
      </c>
      <c r="O15" s="59"/>
      <c r="P15" s="60"/>
    </row>
    <row r="16" spans="1:16" ht="15" customHeight="1" x14ac:dyDescent="0.25">
      <c r="A16" s="39">
        <f t="shared" si="0"/>
        <v>8</v>
      </c>
      <c r="B16" s="39" t="s">
        <v>41</v>
      </c>
      <c r="C16" s="39" t="s">
        <v>27</v>
      </c>
      <c r="D16" s="65" t="s">
        <v>26</v>
      </c>
      <c r="E16" s="64">
        <v>26030879</v>
      </c>
      <c r="F16" s="70"/>
      <c r="G16" s="51" t="s">
        <v>51</v>
      </c>
      <c r="H16" s="61" t="s">
        <v>81</v>
      </c>
      <c r="I16" s="57">
        <v>1</v>
      </c>
      <c r="J16" s="40" t="s">
        <v>83</v>
      </c>
      <c r="K16" s="39" t="s">
        <v>38</v>
      </c>
      <c r="L16" s="37" t="s">
        <v>40</v>
      </c>
      <c r="M16" s="55">
        <v>440966.98</v>
      </c>
      <c r="N16" s="55">
        <v>440966.98</v>
      </c>
      <c r="O16" s="59"/>
      <c r="P16" s="60"/>
    </row>
    <row r="17" spans="1:16" ht="15" customHeight="1" x14ac:dyDescent="0.25">
      <c r="A17" s="39">
        <f t="shared" si="0"/>
        <v>9</v>
      </c>
      <c r="B17" s="39" t="s">
        <v>41</v>
      </c>
      <c r="C17" s="39" t="s">
        <v>27</v>
      </c>
      <c r="D17" s="65" t="s">
        <v>26</v>
      </c>
      <c r="E17" s="64">
        <v>22268697</v>
      </c>
      <c r="F17" s="70"/>
      <c r="G17" s="51" t="s">
        <v>50</v>
      </c>
      <c r="H17" s="61" t="s">
        <v>81</v>
      </c>
      <c r="I17" s="57">
        <v>1</v>
      </c>
      <c r="J17" s="40" t="s">
        <v>83</v>
      </c>
      <c r="K17" s="39" t="s">
        <v>38</v>
      </c>
      <c r="L17" s="37" t="s">
        <v>40</v>
      </c>
      <c r="M17" s="55">
        <v>438220.13</v>
      </c>
      <c r="N17" s="55">
        <v>438220.13</v>
      </c>
      <c r="O17" s="59"/>
      <c r="P17" s="60"/>
    </row>
    <row r="18" spans="1:16" ht="15" customHeight="1" x14ac:dyDescent="0.25">
      <c r="A18" s="39">
        <f t="shared" si="0"/>
        <v>10</v>
      </c>
      <c r="B18" s="39" t="s">
        <v>41</v>
      </c>
      <c r="C18" s="39" t="s">
        <v>27</v>
      </c>
      <c r="D18" s="65" t="s">
        <v>26</v>
      </c>
      <c r="E18" s="64">
        <v>22268697</v>
      </c>
      <c r="F18" s="70"/>
      <c r="G18" s="51" t="s">
        <v>50</v>
      </c>
      <c r="H18" s="61" t="s">
        <v>81</v>
      </c>
      <c r="I18" s="57">
        <v>1</v>
      </c>
      <c r="J18" s="40" t="s">
        <v>83</v>
      </c>
      <c r="K18" s="39" t="s">
        <v>38</v>
      </c>
      <c r="L18" s="37" t="s">
        <v>40</v>
      </c>
      <c r="M18" s="55">
        <v>438220.13</v>
      </c>
      <c r="N18" s="55">
        <v>438220.13</v>
      </c>
      <c r="O18" s="59"/>
      <c r="P18" s="60"/>
    </row>
    <row r="19" spans="1:16" ht="15" customHeight="1" x14ac:dyDescent="0.25">
      <c r="A19" s="39">
        <f t="shared" si="0"/>
        <v>11</v>
      </c>
      <c r="B19" s="39" t="s">
        <v>41</v>
      </c>
      <c r="C19" s="39" t="s">
        <v>27</v>
      </c>
      <c r="D19" s="65" t="s">
        <v>26</v>
      </c>
      <c r="E19" s="64">
        <v>22268692</v>
      </c>
      <c r="F19" s="70"/>
      <c r="G19" s="51" t="s">
        <v>53</v>
      </c>
      <c r="H19" s="61" t="s">
        <v>32</v>
      </c>
      <c r="I19" s="57">
        <v>1</v>
      </c>
      <c r="J19" s="40" t="s">
        <v>83</v>
      </c>
      <c r="K19" s="39" t="s">
        <v>70</v>
      </c>
      <c r="L19" s="37" t="s">
        <v>40</v>
      </c>
      <c r="M19" s="55">
        <v>424194.42</v>
      </c>
      <c r="N19" s="55">
        <v>424194.42</v>
      </c>
      <c r="O19" s="59"/>
      <c r="P19" s="60"/>
    </row>
    <row r="20" spans="1:16" ht="15" customHeight="1" x14ac:dyDescent="0.25">
      <c r="A20" s="39">
        <f t="shared" si="0"/>
        <v>12</v>
      </c>
      <c r="B20" s="39" t="s">
        <v>41</v>
      </c>
      <c r="C20" s="39" t="s">
        <v>27</v>
      </c>
      <c r="D20" s="65" t="s">
        <v>26</v>
      </c>
      <c r="E20" s="64">
        <v>22268693</v>
      </c>
      <c r="F20" s="70"/>
      <c r="G20" s="51" t="s">
        <v>54</v>
      </c>
      <c r="H20" s="61" t="s">
        <v>32</v>
      </c>
      <c r="I20" s="57">
        <v>1</v>
      </c>
      <c r="J20" s="40" t="s">
        <v>83</v>
      </c>
      <c r="K20" s="39" t="s">
        <v>70</v>
      </c>
      <c r="L20" s="37" t="s">
        <v>40</v>
      </c>
      <c r="M20" s="55">
        <v>424194.42</v>
      </c>
      <c r="N20" s="55">
        <v>424194.42</v>
      </c>
      <c r="O20" s="59"/>
      <c r="P20" s="60"/>
    </row>
    <row r="21" spans="1:16" ht="15" customHeight="1" x14ac:dyDescent="0.25">
      <c r="A21" s="39">
        <f t="shared" si="0"/>
        <v>13</v>
      </c>
      <c r="B21" s="39" t="s">
        <v>41</v>
      </c>
      <c r="C21" s="39" t="s">
        <v>27</v>
      </c>
      <c r="D21" s="65" t="s">
        <v>26</v>
      </c>
      <c r="E21" s="64">
        <v>22281207</v>
      </c>
      <c r="F21" s="71"/>
      <c r="G21" s="51" t="s">
        <v>56</v>
      </c>
      <c r="H21" s="61" t="s">
        <v>81</v>
      </c>
      <c r="I21" s="57">
        <v>1</v>
      </c>
      <c r="J21" s="40" t="s">
        <v>86</v>
      </c>
      <c r="K21" s="39" t="s">
        <v>73</v>
      </c>
      <c r="L21" s="37" t="s">
        <v>40</v>
      </c>
      <c r="M21" s="55">
        <v>125792.61</v>
      </c>
      <c r="N21" s="55">
        <v>125792.61</v>
      </c>
      <c r="O21" s="59"/>
      <c r="P21" s="60"/>
    </row>
    <row r="22" spans="1:16" ht="15" customHeight="1" x14ac:dyDescent="0.25">
      <c r="A22" s="39">
        <f>A29+1</f>
        <v>15</v>
      </c>
      <c r="B22" s="39" t="s">
        <v>41</v>
      </c>
      <c r="C22" s="39" t="s">
        <v>27</v>
      </c>
      <c r="D22" s="65" t="s">
        <v>26</v>
      </c>
      <c r="E22" s="64">
        <v>26004590</v>
      </c>
      <c r="F22" s="68" t="s">
        <v>39</v>
      </c>
      <c r="G22" s="51" t="s">
        <v>45</v>
      </c>
      <c r="H22" s="61" t="s">
        <v>81</v>
      </c>
      <c r="I22" s="57">
        <v>1</v>
      </c>
      <c r="J22" s="40" t="s">
        <v>84</v>
      </c>
      <c r="K22" s="39" t="s">
        <v>69</v>
      </c>
      <c r="L22" s="37" t="s">
        <v>90</v>
      </c>
      <c r="M22" s="55">
        <v>475057.76</v>
      </c>
      <c r="N22" s="55">
        <v>475057.76</v>
      </c>
      <c r="O22" s="59"/>
      <c r="P22" s="60"/>
    </row>
    <row r="23" spans="1:16" ht="15" customHeight="1" x14ac:dyDescent="0.25">
      <c r="A23" s="39">
        <f t="shared" si="0"/>
        <v>16</v>
      </c>
      <c r="B23" s="39" t="s">
        <v>41</v>
      </c>
      <c r="C23" s="39" t="s">
        <v>27</v>
      </c>
      <c r="D23" s="65" t="s">
        <v>26</v>
      </c>
      <c r="E23" s="64">
        <v>22291983</v>
      </c>
      <c r="F23" s="68"/>
      <c r="G23" s="51" t="s">
        <v>58</v>
      </c>
      <c r="H23" s="61" t="s">
        <v>32</v>
      </c>
      <c r="I23" s="57">
        <v>1</v>
      </c>
      <c r="J23" s="40" t="s">
        <v>84</v>
      </c>
      <c r="K23" s="39" t="s">
        <v>74</v>
      </c>
      <c r="L23" s="37" t="s">
        <v>90</v>
      </c>
      <c r="M23" s="55">
        <v>32087.48</v>
      </c>
      <c r="N23" s="55">
        <v>32087.48</v>
      </c>
      <c r="O23" s="59"/>
      <c r="P23" s="60"/>
    </row>
    <row r="24" spans="1:16" ht="15" customHeight="1" x14ac:dyDescent="0.25">
      <c r="A24" s="39">
        <f t="shared" si="0"/>
        <v>17</v>
      </c>
      <c r="B24" s="39" t="s">
        <v>41</v>
      </c>
      <c r="C24" s="39" t="s">
        <v>27</v>
      </c>
      <c r="D24" s="65" t="s">
        <v>26</v>
      </c>
      <c r="E24" s="64">
        <v>22267070</v>
      </c>
      <c r="F24" s="68" t="s">
        <v>92</v>
      </c>
      <c r="G24" s="51" t="s">
        <v>43</v>
      </c>
      <c r="H24" s="61" t="s">
        <v>81</v>
      </c>
      <c r="I24" s="57">
        <v>1</v>
      </c>
      <c r="J24" s="40" t="s">
        <v>82</v>
      </c>
      <c r="K24" s="39" t="s">
        <v>66</v>
      </c>
      <c r="L24" s="37" t="s">
        <v>91</v>
      </c>
      <c r="M24" s="55">
        <v>540574.29</v>
      </c>
      <c r="N24" s="55">
        <v>540574.29</v>
      </c>
      <c r="O24" s="59"/>
      <c r="P24" s="60"/>
    </row>
    <row r="25" spans="1:16" ht="15" customHeight="1" x14ac:dyDescent="0.25">
      <c r="A25" s="39">
        <f t="shared" si="0"/>
        <v>18</v>
      </c>
      <c r="B25" s="39" t="s">
        <v>41</v>
      </c>
      <c r="C25" s="39" t="s">
        <v>27</v>
      </c>
      <c r="D25" s="65" t="s">
        <v>26</v>
      </c>
      <c r="E25" s="64">
        <v>22267091</v>
      </c>
      <c r="F25" s="68"/>
      <c r="G25" s="51" t="s">
        <v>52</v>
      </c>
      <c r="H25" s="61" t="s">
        <v>81</v>
      </c>
      <c r="I25" s="57">
        <v>1</v>
      </c>
      <c r="J25" s="40" t="s">
        <v>82</v>
      </c>
      <c r="K25" s="39" t="s">
        <v>71</v>
      </c>
      <c r="L25" s="37" t="s">
        <v>91</v>
      </c>
      <c r="M25" s="55">
        <v>427572.37</v>
      </c>
      <c r="N25" s="55">
        <v>427572.37</v>
      </c>
      <c r="O25" s="59"/>
      <c r="P25" s="60"/>
    </row>
    <row r="26" spans="1:16" ht="15" customHeight="1" x14ac:dyDescent="0.25">
      <c r="A26" s="39">
        <f t="shared" si="0"/>
        <v>19</v>
      </c>
      <c r="B26" s="39" t="s">
        <v>41</v>
      </c>
      <c r="C26" s="39" t="s">
        <v>27</v>
      </c>
      <c r="D26" s="65" t="s">
        <v>26</v>
      </c>
      <c r="E26" s="64">
        <v>22219472</v>
      </c>
      <c r="F26" s="68"/>
      <c r="G26" s="51" t="s">
        <v>55</v>
      </c>
      <c r="H26" s="61" t="s">
        <v>32</v>
      </c>
      <c r="I26" s="57">
        <v>1</v>
      </c>
      <c r="J26" s="40" t="s">
        <v>85</v>
      </c>
      <c r="K26" s="39" t="s">
        <v>72</v>
      </c>
      <c r="L26" s="37" t="s">
        <v>91</v>
      </c>
      <c r="M26" s="55">
        <v>165077.18</v>
      </c>
      <c r="N26" s="55">
        <v>165077.18</v>
      </c>
      <c r="O26" s="59"/>
      <c r="P26" s="60"/>
    </row>
    <row r="27" spans="1:16" ht="15" customHeight="1" x14ac:dyDescent="0.25">
      <c r="A27" s="39">
        <f t="shared" si="0"/>
        <v>20</v>
      </c>
      <c r="B27" s="39" t="s">
        <v>41</v>
      </c>
      <c r="C27" s="39" t="s">
        <v>27</v>
      </c>
      <c r="D27" s="65" t="s">
        <v>26</v>
      </c>
      <c r="E27" s="64">
        <v>21208348</v>
      </c>
      <c r="F27" s="68"/>
      <c r="G27" s="51" t="s">
        <v>57</v>
      </c>
      <c r="H27" s="61" t="s">
        <v>32</v>
      </c>
      <c r="I27" s="57">
        <v>1</v>
      </c>
      <c r="J27" s="40" t="s">
        <v>82</v>
      </c>
      <c r="K27" s="39" t="s">
        <v>71</v>
      </c>
      <c r="L27" s="37" t="s">
        <v>91</v>
      </c>
      <c r="M27" s="55">
        <v>65091.3</v>
      </c>
      <c r="N27" s="55">
        <v>65091.3</v>
      </c>
      <c r="O27" s="59"/>
      <c r="P27" s="60"/>
    </row>
    <row r="28" spans="1:16" ht="15" customHeight="1" x14ac:dyDescent="0.25">
      <c r="A28" s="39">
        <f t="shared" si="0"/>
        <v>21</v>
      </c>
      <c r="B28" s="39" t="s">
        <v>41</v>
      </c>
      <c r="C28" s="39" t="s">
        <v>27</v>
      </c>
      <c r="D28" s="65" t="s">
        <v>26</v>
      </c>
      <c r="E28" s="64">
        <v>22283810</v>
      </c>
      <c r="F28" s="68"/>
      <c r="G28" s="51" t="s">
        <v>60</v>
      </c>
      <c r="H28" s="61" t="s">
        <v>81</v>
      </c>
      <c r="I28" s="57">
        <v>2</v>
      </c>
      <c r="J28" s="40" t="s">
        <v>82</v>
      </c>
      <c r="K28" s="39" t="s">
        <v>69</v>
      </c>
      <c r="L28" s="37" t="s">
        <v>91</v>
      </c>
      <c r="M28" s="55">
        <v>11329.04</v>
      </c>
      <c r="N28" s="55">
        <v>22658.080000000002</v>
      </c>
      <c r="O28" s="59"/>
      <c r="P28" s="60"/>
    </row>
    <row r="29" spans="1:16" ht="15" customHeight="1" x14ac:dyDescent="0.25">
      <c r="A29" s="39">
        <f>A21+1</f>
        <v>14</v>
      </c>
      <c r="B29" s="39" t="s">
        <v>41</v>
      </c>
      <c r="C29" s="39" t="s">
        <v>27</v>
      </c>
      <c r="D29" s="65" t="s">
        <v>24</v>
      </c>
      <c r="E29" s="64">
        <v>22283711</v>
      </c>
      <c r="F29" s="69" t="s">
        <v>93</v>
      </c>
      <c r="G29" s="51" t="s">
        <v>59</v>
      </c>
      <c r="H29" s="61" t="s">
        <v>81</v>
      </c>
      <c r="I29" s="57">
        <v>1</v>
      </c>
      <c r="J29" s="40" t="s">
        <v>83</v>
      </c>
      <c r="K29" s="39" t="s">
        <v>75</v>
      </c>
      <c r="L29" s="37" t="s">
        <v>40</v>
      </c>
      <c r="M29" s="55">
        <v>21589.29</v>
      </c>
      <c r="N29" s="55">
        <v>21589.29</v>
      </c>
      <c r="O29" s="59"/>
      <c r="P29" s="60"/>
    </row>
    <row r="30" spans="1:16" ht="15" customHeight="1" x14ac:dyDescent="0.25">
      <c r="A30" s="39">
        <f>A28+1</f>
        <v>22</v>
      </c>
      <c r="B30" s="39" t="s">
        <v>41</v>
      </c>
      <c r="C30" s="39" t="s">
        <v>27</v>
      </c>
      <c r="D30" s="65" t="s">
        <v>24</v>
      </c>
      <c r="E30" s="64">
        <v>26055914</v>
      </c>
      <c r="F30" s="70"/>
      <c r="G30" s="51" t="s">
        <v>61</v>
      </c>
      <c r="H30" s="61" t="s">
        <v>32</v>
      </c>
      <c r="I30" s="57">
        <v>5</v>
      </c>
      <c r="J30" s="40" t="s">
        <v>87</v>
      </c>
      <c r="K30" s="39" t="s">
        <v>76</v>
      </c>
      <c r="L30" s="37" t="s">
        <v>40</v>
      </c>
      <c r="M30" s="55">
        <v>9465.7199999999993</v>
      </c>
      <c r="N30" s="55">
        <v>47328.6</v>
      </c>
      <c r="O30" s="59"/>
      <c r="P30" s="60"/>
    </row>
    <row r="31" spans="1:16" ht="15" customHeight="1" x14ac:dyDescent="0.25">
      <c r="A31" s="39">
        <f t="shared" si="0"/>
        <v>23</v>
      </c>
      <c r="B31" s="39" t="s">
        <v>41</v>
      </c>
      <c r="C31" s="39" t="s">
        <v>27</v>
      </c>
      <c r="D31" s="65" t="s">
        <v>42</v>
      </c>
      <c r="E31" s="64">
        <v>22259907</v>
      </c>
      <c r="F31" s="71"/>
      <c r="G31" s="51" t="s">
        <v>62</v>
      </c>
      <c r="H31" s="61" t="s">
        <v>81</v>
      </c>
      <c r="I31" s="57">
        <v>16</v>
      </c>
      <c r="J31" s="40" t="s">
        <v>86</v>
      </c>
      <c r="K31" s="39" t="s">
        <v>73</v>
      </c>
      <c r="L31" s="37" t="s">
        <v>40</v>
      </c>
      <c r="M31" s="55">
        <v>18354.240000000002</v>
      </c>
      <c r="N31" s="55">
        <v>293667.84000000003</v>
      </c>
      <c r="O31" s="59"/>
      <c r="P31" s="60"/>
    </row>
    <row r="32" spans="1:16" ht="15" customHeight="1" x14ac:dyDescent="0.25">
      <c r="A32" s="39">
        <f t="shared" si="0"/>
        <v>24</v>
      </c>
      <c r="B32" s="39" t="s">
        <v>36</v>
      </c>
      <c r="C32" s="39" t="s">
        <v>37</v>
      </c>
      <c r="D32" s="65" t="s">
        <v>26</v>
      </c>
      <c r="E32" s="64">
        <v>22286583</v>
      </c>
      <c r="F32" s="68" t="s">
        <v>94</v>
      </c>
      <c r="G32" s="51" t="s">
        <v>63</v>
      </c>
      <c r="H32" s="61" t="s">
        <v>32</v>
      </c>
      <c r="I32" s="57">
        <v>1</v>
      </c>
      <c r="J32" s="40" t="s">
        <v>86</v>
      </c>
      <c r="K32" s="39" t="s">
        <v>77</v>
      </c>
      <c r="L32" s="37" t="s">
        <v>40</v>
      </c>
      <c r="M32" s="55">
        <v>6421.64</v>
      </c>
      <c r="N32" s="55">
        <v>6421.64</v>
      </c>
      <c r="O32" s="59"/>
      <c r="P32" s="60"/>
    </row>
    <row r="33" spans="1:16" ht="15" customHeight="1" x14ac:dyDescent="0.25">
      <c r="A33" s="39">
        <f t="shared" si="0"/>
        <v>25</v>
      </c>
      <c r="B33" s="39" t="s">
        <v>36</v>
      </c>
      <c r="C33" s="39" t="s">
        <v>37</v>
      </c>
      <c r="D33" s="65" t="s">
        <v>26</v>
      </c>
      <c r="E33" s="64">
        <v>22286583</v>
      </c>
      <c r="F33" s="68"/>
      <c r="G33" s="51" t="s">
        <v>63</v>
      </c>
      <c r="H33" s="61" t="s">
        <v>32</v>
      </c>
      <c r="I33" s="57">
        <v>1</v>
      </c>
      <c r="J33" s="40" t="s">
        <v>86</v>
      </c>
      <c r="K33" s="39" t="s">
        <v>78</v>
      </c>
      <c r="L33" s="37" t="s">
        <v>40</v>
      </c>
      <c r="M33" s="55">
        <v>5433.7</v>
      </c>
      <c r="N33" s="55">
        <v>5433.7</v>
      </c>
      <c r="O33" s="59"/>
      <c r="P33" s="60"/>
    </row>
    <row r="34" spans="1:16" ht="15" customHeight="1" x14ac:dyDescent="0.25">
      <c r="A34" s="39">
        <f t="shared" si="0"/>
        <v>26</v>
      </c>
      <c r="B34" s="39" t="s">
        <v>36</v>
      </c>
      <c r="C34" s="39" t="s">
        <v>37</v>
      </c>
      <c r="D34" s="65" t="s">
        <v>26</v>
      </c>
      <c r="E34" s="64">
        <v>22286583</v>
      </c>
      <c r="F34" s="68"/>
      <c r="G34" s="51" t="s">
        <v>63</v>
      </c>
      <c r="H34" s="61" t="s">
        <v>32</v>
      </c>
      <c r="I34" s="57">
        <v>8</v>
      </c>
      <c r="J34" s="40" t="s">
        <v>86</v>
      </c>
      <c r="K34" s="39" t="s">
        <v>79</v>
      </c>
      <c r="L34" s="37" t="s">
        <v>40</v>
      </c>
      <c r="M34" s="55">
        <v>5186.71</v>
      </c>
      <c r="N34" s="55">
        <v>41493.68</v>
      </c>
      <c r="O34" s="59"/>
      <c r="P34" s="60"/>
    </row>
    <row r="35" spans="1:16" ht="15" customHeight="1" x14ac:dyDescent="0.25">
      <c r="A35" s="39">
        <f t="shared" si="0"/>
        <v>27</v>
      </c>
      <c r="B35" s="39" t="s">
        <v>36</v>
      </c>
      <c r="C35" s="39" t="s">
        <v>37</v>
      </c>
      <c r="D35" s="65" t="s">
        <v>24</v>
      </c>
      <c r="E35" s="64">
        <v>22275650</v>
      </c>
      <c r="F35" s="64" t="s">
        <v>95</v>
      </c>
      <c r="G35" s="51" t="s">
        <v>64</v>
      </c>
      <c r="H35" s="61" t="s">
        <v>32</v>
      </c>
      <c r="I35" s="57">
        <v>4</v>
      </c>
      <c r="J35" s="40" t="s">
        <v>86</v>
      </c>
      <c r="K35" s="39" t="s">
        <v>79</v>
      </c>
      <c r="L35" s="37" t="s">
        <v>40</v>
      </c>
      <c r="M35" s="55">
        <v>3072.65</v>
      </c>
      <c r="N35" s="55">
        <v>12290.6</v>
      </c>
      <c r="O35" s="59"/>
      <c r="P35" s="60"/>
    </row>
    <row r="36" spans="1:16" ht="15" customHeight="1" x14ac:dyDescent="0.25">
      <c r="A36" s="39">
        <f t="shared" si="0"/>
        <v>28</v>
      </c>
      <c r="B36" s="39" t="s">
        <v>36</v>
      </c>
      <c r="C36" s="39" t="s">
        <v>37</v>
      </c>
      <c r="D36" s="65" t="s">
        <v>24</v>
      </c>
      <c r="E36" s="64">
        <v>22272682</v>
      </c>
      <c r="F36" s="64" t="s">
        <v>96</v>
      </c>
      <c r="G36" s="51" t="s">
        <v>65</v>
      </c>
      <c r="H36" s="61" t="s">
        <v>32</v>
      </c>
      <c r="I36" s="57">
        <v>14</v>
      </c>
      <c r="J36" s="40" t="s">
        <v>88</v>
      </c>
      <c r="K36" s="39" t="s">
        <v>80</v>
      </c>
      <c r="L36" s="37" t="s">
        <v>91</v>
      </c>
      <c r="M36" s="55">
        <v>1098.29</v>
      </c>
      <c r="N36" s="55">
        <v>15376.06</v>
      </c>
      <c r="O36" s="59"/>
      <c r="P36" s="60"/>
    </row>
    <row r="37" spans="1:16" x14ac:dyDescent="0.25">
      <c r="A37" s="32"/>
      <c r="B37" s="32"/>
      <c r="C37" s="32"/>
      <c r="D37" s="32"/>
      <c r="E37" s="32"/>
      <c r="F37" s="32"/>
      <c r="G37" s="33"/>
      <c r="H37" s="32"/>
      <c r="I37" s="34">
        <f>SUM(I9:I36)</f>
        <v>72</v>
      </c>
      <c r="J37" s="32"/>
      <c r="K37" s="35"/>
      <c r="L37" s="36"/>
      <c r="M37" s="34"/>
      <c r="N37" s="34">
        <f>SUM(N9:N36)</f>
        <v>8208751.7499999981</v>
      </c>
    </row>
    <row r="38" spans="1:16" x14ac:dyDescent="0.25">
      <c r="A38" s="17"/>
      <c r="B38" s="17"/>
      <c r="C38" s="17"/>
      <c r="D38" s="17"/>
      <c r="E38" s="7"/>
      <c r="F38" s="43"/>
      <c r="G38" s="12"/>
      <c r="H38" s="18"/>
      <c r="I38" s="18"/>
      <c r="J38" s="31"/>
      <c r="K38" s="18"/>
      <c r="L38" s="29"/>
      <c r="M38" s="19"/>
      <c r="N38" s="19"/>
    </row>
    <row r="39" spans="1:16" ht="15.75" x14ac:dyDescent="0.25">
      <c r="A39" s="20" t="s">
        <v>19</v>
      </c>
      <c r="B39" s="17"/>
      <c r="C39" s="17"/>
      <c r="D39" s="17"/>
      <c r="E39" s="7"/>
      <c r="F39" s="43"/>
      <c r="G39" s="12"/>
      <c r="H39" s="18"/>
      <c r="I39" s="18"/>
      <c r="J39" s="31"/>
      <c r="K39" s="18"/>
      <c r="L39" s="29"/>
      <c r="M39" s="21"/>
      <c r="N39" s="21"/>
    </row>
    <row r="40" spans="1:16" ht="15.75" x14ac:dyDescent="0.25">
      <c r="A40" s="17" t="s">
        <v>28</v>
      </c>
      <c r="B40" s="17"/>
      <c r="C40" s="17"/>
      <c r="D40" s="17"/>
      <c r="E40" s="7"/>
      <c r="F40" s="43"/>
      <c r="G40" s="13"/>
      <c r="H40" s="18"/>
      <c r="I40" s="18"/>
      <c r="J40" s="31"/>
      <c r="K40" s="18"/>
      <c r="L40" s="29"/>
      <c r="M40" s="21"/>
      <c r="N40" s="21"/>
      <c r="O40" s="58"/>
      <c r="P40" s="58"/>
    </row>
    <row r="41" spans="1:16" ht="15.75" x14ac:dyDescent="0.25">
      <c r="A41" s="17" t="s">
        <v>35</v>
      </c>
      <c r="B41" s="17"/>
      <c r="C41" s="17"/>
      <c r="D41" s="17"/>
      <c r="E41" s="7"/>
      <c r="F41" s="43"/>
      <c r="G41" s="13"/>
      <c r="H41" s="18"/>
      <c r="I41" s="18"/>
      <c r="J41" s="31"/>
      <c r="K41" s="18"/>
      <c r="L41" s="29"/>
      <c r="M41" s="21"/>
      <c r="N41" s="21"/>
      <c r="O41" s="58"/>
      <c r="P41" s="58"/>
    </row>
    <row r="42" spans="1:16" x14ac:dyDescent="0.25">
      <c r="A42" s="17" t="s">
        <v>25</v>
      </c>
      <c r="B42" s="17"/>
      <c r="C42" s="17"/>
      <c r="D42" s="17"/>
      <c r="E42" s="7"/>
      <c r="F42" s="43"/>
      <c r="G42" s="13"/>
      <c r="H42" s="18"/>
      <c r="I42" s="18"/>
      <c r="J42" s="31"/>
      <c r="K42" s="18"/>
      <c r="L42" s="29"/>
      <c r="M42" s="19"/>
      <c r="N42" s="19"/>
      <c r="O42" s="16"/>
    </row>
    <row r="43" spans="1:16" x14ac:dyDescent="0.25">
      <c r="A43" s="17"/>
      <c r="B43" s="17"/>
      <c r="C43" s="17"/>
      <c r="D43" s="17"/>
      <c r="E43" s="7"/>
      <c r="F43" s="43"/>
      <c r="G43" s="12"/>
      <c r="H43" s="18"/>
      <c r="I43" s="18"/>
      <c r="J43" s="31"/>
      <c r="K43" s="18"/>
      <c r="L43" s="29"/>
      <c r="M43" s="19"/>
      <c r="N43" s="19"/>
    </row>
    <row r="44" spans="1:16" x14ac:dyDescent="0.25">
      <c r="A44" s="17" t="s">
        <v>10</v>
      </c>
      <c r="B44" s="17"/>
      <c r="C44" s="17"/>
      <c r="D44" s="17"/>
      <c r="E44" s="7"/>
      <c r="F44" s="43"/>
      <c r="G44" s="12"/>
      <c r="H44" s="18"/>
      <c r="I44" s="18"/>
      <c r="J44" s="31"/>
      <c r="K44" s="18"/>
      <c r="L44" s="29"/>
      <c r="M44" s="19"/>
      <c r="N44" s="19"/>
    </row>
    <row r="45" spans="1:16" x14ac:dyDescent="0.25">
      <c r="A45" s="17" t="s">
        <v>22</v>
      </c>
      <c r="B45" s="17"/>
      <c r="C45" s="17"/>
      <c r="D45" s="17"/>
      <c r="E45" s="7"/>
      <c r="F45" s="43"/>
      <c r="G45" s="12"/>
      <c r="H45" s="18"/>
      <c r="I45" s="18"/>
      <c r="J45" s="31"/>
      <c r="K45" s="18"/>
      <c r="L45" s="29"/>
      <c r="M45" s="19"/>
      <c r="N45" s="19"/>
    </row>
    <row r="46" spans="1:16" x14ac:dyDescent="0.25">
      <c r="A46" s="17"/>
      <c r="B46" s="17"/>
      <c r="C46" s="17"/>
      <c r="D46" s="17"/>
      <c r="E46" s="7"/>
      <c r="F46" s="43"/>
      <c r="G46" s="12"/>
      <c r="H46" s="18"/>
      <c r="I46" s="18"/>
      <c r="J46" s="31"/>
      <c r="K46" s="18"/>
      <c r="L46" s="29"/>
      <c r="M46" s="19"/>
      <c r="N46" s="19"/>
    </row>
    <row r="47" spans="1:16" x14ac:dyDescent="0.25">
      <c r="A47" s="22" t="s">
        <v>11</v>
      </c>
      <c r="B47" s="17"/>
      <c r="C47" s="17"/>
      <c r="D47" s="17"/>
      <c r="E47" s="7"/>
      <c r="F47" s="43"/>
      <c r="G47" s="12"/>
      <c r="H47" s="18"/>
      <c r="I47" s="18"/>
      <c r="J47" s="31"/>
      <c r="K47" s="18"/>
      <c r="L47" s="29"/>
      <c r="M47" s="19"/>
      <c r="N47" s="19"/>
    </row>
    <row r="48" spans="1:16" x14ac:dyDescent="0.25">
      <c r="A48" s="23">
        <v>1</v>
      </c>
      <c r="B48" s="72" t="s">
        <v>12</v>
      </c>
      <c r="C48" s="73"/>
      <c r="D48" s="73"/>
      <c r="E48" s="73"/>
      <c r="F48" s="73"/>
      <c r="G48" s="74"/>
      <c r="H48" s="18"/>
      <c r="I48" s="18"/>
      <c r="J48" s="31"/>
      <c r="K48" s="18"/>
      <c r="L48" s="29"/>
      <c r="M48" s="41"/>
      <c r="N48" s="41"/>
    </row>
    <row r="49" spans="1:14" x14ac:dyDescent="0.25">
      <c r="A49" s="23">
        <v>2</v>
      </c>
      <c r="B49" s="72" t="s">
        <v>13</v>
      </c>
      <c r="C49" s="73"/>
      <c r="D49" s="73"/>
      <c r="E49" s="73"/>
      <c r="F49" s="73"/>
      <c r="G49" s="74"/>
      <c r="H49" s="18"/>
      <c r="I49" s="18"/>
      <c r="J49" s="31"/>
      <c r="K49" s="18"/>
      <c r="L49" s="29"/>
      <c r="M49" s="19"/>
      <c r="N49" s="19"/>
    </row>
    <row r="50" spans="1:14" x14ac:dyDescent="0.25">
      <c r="A50" s="23">
        <v>3</v>
      </c>
      <c r="B50" s="72" t="s">
        <v>14</v>
      </c>
      <c r="C50" s="73"/>
      <c r="D50" s="73"/>
      <c r="E50" s="73"/>
      <c r="F50" s="73"/>
      <c r="G50" s="74"/>
      <c r="H50" s="18"/>
      <c r="I50" s="18"/>
      <c r="J50" s="31"/>
      <c r="K50" s="18"/>
      <c r="L50" s="29"/>
      <c r="M50" s="19"/>
      <c r="N50" s="19"/>
    </row>
    <row r="51" spans="1:14" ht="18" customHeight="1" x14ac:dyDescent="0.25">
      <c r="A51" s="23">
        <v>4</v>
      </c>
      <c r="B51" s="72" t="s">
        <v>20</v>
      </c>
      <c r="C51" s="73"/>
      <c r="D51" s="73"/>
      <c r="E51" s="73"/>
      <c r="F51" s="73"/>
      <c r="G51" s="74"/>
      <c r="H51" s="18"/>
      <c r="I51" s="18"/>
      <c r="J51" s="31"/>
      <c r="K51" s="18"/>
      <c r="L51" s="29"/>
      <c r="M51" s="19"/>
      <c r="N51" s="19"/>
    </row>
    <row r="52" spans="1:14" x14ac:dyDescent="0.25">
      <c r="A52" s="23">
        <v>5</v>
      </c>
      <c r="B52" s="72" t="s">
        <v>15</v>
      </c>
      <c r="C52" s="73"/>
      <c r="D52" s="73"/>
      <c r="E52" s="73"/>
      <c r="F52" s="73"/>
      <c r="G52" s="74"/>
      <c r="H52" s="18"/>
      <c r="I52" s="18"/>
      <c r="J52" s="31"/>
      <c r="K52" s="18"/>
      <c r="L52" s="29"/>
      <c r="M52" s="19"/>
      <c r="N52" s="19"/>
    </row>
    <row r="53" spans="1:14" ht="47.25" customHeight="1" x14ac:dyDescent="0.25">
      <c r="A53" s="23">
        <v>6</v>
      </c>
      <c r="B53" s="76" t="s">
        <v>34</v>
      </c>
      <c r="C53" s="73"/>
      <c r="D53" s="73"/>
      <c r="E53" s="73"/>
      <c r="F53" s="73"/>
      <c r="G53" s="74"/>
      <c r="H53" s="18"/>
      <c r="I53" s="18"/>
      <c r="J53" s="31"/>
      <c r="K53" s="18"/>
      <c r="L53" s="29"/>
      <c r="M53" s="19"/>
      <c r="N53" s="19"/>
    </row>
    <row r="54" spans="1:14" ht="63.75" customHeight="1" x14ac:dyDescent="0.25">
      <c r="A54" s="23">
        <v>7</v>
      </c>
      <c r="B54" s="76" t="s">
        <v>16</v>
      </c>
      <c r="C54" s="77"/>
      <c r="D54" s="77"/>
      <c r="E54" s="77"/>
      <c r="F54" s="77"/>
      <c r="G54" s="78"/>
      <c r="H54" s="18"/>
      <c r="I54" s="18"/>
      <c r="J54" s="31"/>
      <c r="K54" s="18"/>
      <c r="L54" s="29"/>
      <c r="M54" s="19"/>
      <c r="N54" s="19"/>
    </row>
    <row r="55" spans="1:14" x14ac:dyDescent="0.25">
      <c r="A55" s="17"/>
      <c r="B55" s="17"/>
      <c r="C55" s="17"/>
      <c r="D55" s="17"/>
      <c r="E55" s="7"/>
      <c r="F55" s="43"/>
      <c r="G55" s="12"/>
      <c r="H55" s="18"/>
      <c r="I55" s="18"/>
      <c r="J55" s="31"/>
      <c r="K55" s="18"/>
      <c r="L55" s="29"/>
      <c r="M55" s="19"/>
      <c r="N55" s="19"/>
    </row>
  </sheetData>
  <autoFilter ref="A8:P37"/>
  <mergeCells count="15">
    <mergeCell ref="B49:G49"/>
    <mergeCell ref="B48:G48"/>
    <mergeCell ref="M6:N6"/>
    <mergeCell ref="B54:G54"/>
    <mergeCell ref="B53:G53"/>
    <mergeCell ref="B52:G52"/>
    <mergeCell ref="B51:G51"/>
    <mergeCell ref="B50:G50"/>
    <mergeCell ref="A4:N4"/>
    <mergeCell ref="A5:N5"/>
    <mergeCell ref="F32:F34"/>
    <mergeCell ref="F22:F23"/>
    <mergeCell ref="F24:F28"/>
    <mergeCell ref="F29:F31"/>
    <mergeCell ref="F9:F21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2026-06-10T06:36:55Z</dcterms:modified>
</cp:coreProperties>
</file>